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Гридина8" sheetId="32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37" i="32"/>
  <c r="D36"/>
  <c r="D35"/>
  <c r="D34"/>
  <c r="D38"/>
  <c r="C29"/>
  <c r="E20"/>
  <c r="D24" s="1"/>
  <c r="D23" s="1"/>
  <c r="D15"/>
  <c r="D14"/>
  <c r="D17" s="1"/>
</calcChain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<sst xmlns="http://schemas.openxmlformats.org/spreadsheetml/2006/main" count="44" uniqueCount="41">
  <si>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</si>
  <si>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</si>
  <si>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</si>
  <si>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</si>
  <si>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</si>
  <si>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</si>
  <si>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</si>
  <si>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</si>
  <si>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</si>
  <si>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</si>
  <si>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</si>
  <si>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</si>
  <si>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</si>
  <si>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</si>
  <si>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</si>
  <si>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</si>
  <si>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</si>
  <si>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</si>
  <si>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</si>
  <si>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</si>
  <si>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</si>
  <si>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</si>
  <si>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</si>
  <si>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</si>
  <si>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</si>
  <si>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</si>
  <si>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</si>
  <si>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</si>
  <si>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</si>
  <si>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</si>
  <si>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</si>
  <si>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</si>
  <si>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</si>
  <si>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</si>
  <si>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</si>
  <si>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</si>
  <si>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</si>
  <si>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</si>
  <si>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</si>
  <si>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</si>
  <si>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Гридина д.8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</si>
</sst>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</sheetData>
      <sheetData sheetId="4">
        <row r="8">
          <cell r="V8">
            <v>0</v>
          </cell>
        </row>
      </sheetData>
      <sheetData sheetId="5">
        <row r="8">
          <cell r="V8">
            <v>0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</sheetData>
      <sheetData sheetId="8">
        <row r="8">
          <cell r="V8">
            <v>0</v>
          </cell>
        </row>
      </sheetData>
      <sheetData sheetId="9">
        <row r="8">
          <cell r="V8">
            <v>0</v>
          </cell>
        </row>
      </sheetData>
      <sheetData sheetId="10">
        <row r="8">
          <cell r="V8">
            <v>0</v>
          </cell>
        </row>
      </sheetData>
      <sheetData sheetId="11">
        <row r="8">
          <cell r="V8">
            <v>0</v>
          </cell>
        </row>
      </sheetData>
      <sheetData sheetId="12">
        <row r="8">
          <cell r="V8">
            <v>0</v>
          </cell>
        </row>
      </sheetData>
      <sheetData sheetId="13">
        <row r="8">
          <cell r="V8">
            <v>0</v>
          </cell>
        </row>
      </sheetData>
      <sheetData sheetId="14">
        <row r="8">
          <cell r="V8">
            <v>0</v>
          </cell>
        </row>
      </sheetData>
      <sheetData sheetId="15">
        <row r="8">
          <cell r="V8">
            <v>0</v>
          </cell>
        </row>
      </sheetData>
      <sheetData sheetId="16">
        <row r="8">
          <cell r="V8">
            <v>0</v>
          </cell>
        </row>
      </sheetData>
      <sheetData sheetId="17">
        <row r="8">
          <cell r="V8">
            <v>0</v>
          </cell>
        </row>
      </sheetData>
      <sheetData sheetId="18">
        <row r="8">
          <cell r="V8">
            <v>0</v>
          </cell>
        </row>
      </sheetData>
      <sheetData sheetId="19">
        <row r="8">
          <cell r="V8">
            <v>0</v>
          </cell>
        </row>
      </sheetData>
      <sheetData sheetId="20">
        <row r="8">
          <cell r="V8">
            <v>0</v>
          </cell>
        </row>
      </sheetData>
      <sheetData sheetId="21">
        <row r="8">
          <cell r="V8">
            <v>0</v>
          </cell>
        </row>
      </sheetData>
      <sheetData sheetId="22">
        <row r="8">
          <cell r="V8">
            <v>0</v>
          </cell>
        </row>
      </sheetData>
      <sheetData sheetId="23">
        <row r="8">
          <cell r="V8">
            <v>0</v>
          </cell>
        </row>
      </sheetData>
      <sheetData sheetId="24">
        <row r="8">
          <cell r="V8">
            <v>0</v>
          </cell>
        </row>
      </sheetData>
      <sheetData sheetId="25">
        <row r="8">
          <cell r="V8">
            <v>0</v>
          </cell>
        </row>
      </sheetData>
      <sheetData sheetId="26">
        <row r="8">
          <cell r="V8">
            <v>0</v>
          </cell>
        </row>
      </sheetData>
      <sheetData sheetId="27">
        <row r="8">
          <cell r="V8">
            <v>0</v>
          </cell>
        </row>
      </sheetData>
      <sheetData sheetId="28">
        <row r="8">
          <cell r="V8">
            <v>0</v>
          </cell>
        </row>
        <row r="16">
          <cell r="V16">
            <v>3144.5471326557245</v>
          </cell>
        </row>
        <row r="25">
          <cell r="V25">
            <v>10439.695660180911</v>
          </cell>
        </row>
        <row r="37">
          <cell r="V37">
            <v>5627.8191699161507</v>
          </cell>
        </row>
      </sheetData>
      <sheetData sheetId="29">
        <row r="8">
          <cell r="V8">
            <v>0</v>
          </cell>
        </row>
      </sheetData>
      <sheetData sheetId="30">
        <row r="8">
          <cell r="V8">
            <v>0</v>
          </cell>
        </row>
      </sheetData>
      <sheetData sheetId="31">
        <row r="8">
          <cell r="V8">
            <v>0</v>
          </cell>
        </row>
      </sheetData>
      <sheetData sheetId="32">
        <row r="8">
          <cell r="V8">
            <v>0</v>
          </cell>
        </row>
      </sheetData>
      <sheetData sheetId="33">
        <row r="8">
          <cell r="V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topLeftCell="A9" workbookViewId="0">
      <selection activeCell="B19" sqref="B19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24" t="s">
        <v>0</v>
      </c>
      <c r="B2" s="24"/>
      <c r="C2" s="24"/>
      <c r="D2" s="24"/>
      <c r="E2" s="1"/>
    </row>
    <row r="3" spans="1:5">
      <c r="A3" s="24" t="s">
        <v>1</v>
      </c>
      <c r="B3" s="24"/>
      <c r="C3" s="24"/>
      <c r="D3" s="24"/>
      <c r="E3" s="1"/>
    </row>
    <row r="4" spans="1:5">
      <c r="A4" s="24" t="s">
        <v>2</v>
      </c>
      <c r="B4" s="24"/>
      <c r="C4" s="24"/>
      <c r="D4" s="24"/>
      <c r="E4" s="1"/>
    </row>
    <row r="5" spans="1:5">
      <c r="A5" s="24" t="s">
        <v>3</v>
      </c>
      <c r="B5" s="24"/>
      <c r="C5" s="24"/>
      <c r="D5" s="24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159.4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8875.32</v>
      </c>
      <c r="E19" s="1"/>
    </row>
    <row r="20" spans="1:5">
      <c r="A20" s="4"/>
      <c r="B20" s="2" t="s">
        <v>11</v>
      </c>
      <c r="C20" s="1"/>
      <c r="D20" s="14">
        <v>4514.28</v>
      </c>
      <c r="E20" s="11">
        <f>D20/C29</f>
        <v>0.33714823445061842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9420.2504364581473</v>
      </c>
      <c r="E23" s="1"/>
    </row>
    <row r="24" spans="1:5">
      <c r="A24" s="4"/>
      <c r="B24" s="2" t="s">
        <v>11</v>
      </c>
      <c r="C24" s="1"/>
      <c r="D24" s="14">
        <f>D29*E20</f>
        <v>4791.4495635418543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13389.599999999999</v>
      </c>
      <c r="D29" s="12">
        <v>14211.7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5" t="s">
        <v>24</v>
      </c>
      <c r="C33" s="26"/>
      <c r="D33" s="15" t="s">
        <v>25</v>
      </c>
      <c r="E33" s="1"/>
    </row>
    <row r="34" spans="1:5">
      <c r="A34" s="4"/>
      <c r="B34" s="17" t="s">
        <v>26</v>
      </c>
      <c r="C34" s="18"/>
      <c r="D34" s="12">
        <f>[1]Г.8!V8</f>
        <v>0</v>
      </c>
      <c r="E34" s="1"/>
    </row>
    <row r="35" spans="1:5">
      <c r="A35" s="4"/>
      <c r="B35" s="17" t="s">
        <v>27</v>
      </c>
      <c r="C35" s="18"/>
      <c r="D35" s="12">
        <f>[1]Г.8!V16</f>
        <v>3144.5471326557245</v>
      </c>
      <c r="E35" s="1"/>
    </row>
    <row r="36" spans="1:5">
      <c r="A36" s="4"/>
      <c r="B36" s="19" t="s">
        <v>28</v>
      </c>
      <c r="C36" s="20"/>
      <c r="D36" s="12">
        <f>[1]Г.8!V25</f>
        <v>10439.695660180911</v>
      </c>
      <c r="E36" s="1"/>
    </row>
    <row r="37" spans="1:5">
      <c r="A37" s="4"/>
      <c r="B37" s="17" t="s">
        <v>29</v>
      </c>
      <c r="C37" s="18"/>
      <c r="D37" s="12">
        <f>[1]Г.8!V37</f>
        <v>5627.8191699161507</v>
      </c>
      <c r="E37" s="1"/>
    </row>
    <row r="38" spans="1:5">
      <c r="A38" s="4"/>
      <c r="B38" s="21" t="s">
        <v>30</v>
      </c>
      <c r="C38" s="22"/>
      <c r="D38" s="13">
        <f>SUM(D34:D37)</f>
        <v>19212.061962752785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3" t="s">
        <v>38</v>
      </c>
      <c r="C40" s="23"/>
      <c r="D40" s="14">
        <v>0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4:C34"/>
    <mergeCell ref="A2:D2"/>
    <mergeCell ref="A3:D3"/>
    <mergeCell ref="A4:D4"/>
    <mergeCell ref="A5:D5"/>
    <mergeCell ref="B33:C33"/>
    <mergeCell ref="B35:C35"/>
    <mergeCell ref="B36:C36"/>
    <mergeCell ref="B37:C37"/>
    <mergeCell ref="B38:C38"/>
    <mergeCell ref="B40:C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Гридина8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2015-03-25T10:14:37Z</cp:lastPrinted>
  <dcterms:created xsi:type="dcterms:W3CDTF">2013-11-21T04:38:52Z</dcterms:created>
  <dcterms:modified xsi:type="dcterms:W3CDTF">2015-04-16T10:59:29Z</dcterms:modified>
</cp:coreProperties>
</file>